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2026\06_Elektro_VN-NN_AIB\SO01_NOK\rozpocet\"/>
    </mc:Choice>
  </mc:AlternateContent>
  <xr:revisionPtr revIDLastSave="0" documentId="13_ncr:1_{F571D2C3-8349-44E5-A792-1C4689E610F2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NOK Tyče" sheetId="5" r:id="rId1"/>
  </sheets>
  <calcPr calcId="181029"/>
</workbook>
</file>

<file path=xl/calcChain.xml><?xml version="1.0" encoding="utf-8"?>
<calcChain xmlns="http://schemas.openxmlformats.org/spreadsheetml/2006/main">
  <c r="H45" i="5" l="1"/>
  <c r="H23" i="5"/>
  <c r="H16" i="5"/>
  <c r="H17" i="5"/>
  <c r="H18" i="5"/>
  <c r="H19" i="5"/>
  <c r="H20" i="5"/>
  <c r="H21" i="5"/>
  <c r="H22" i="5"/>
  <c r="H24" i="5"/>
  <c r="H36" i="5" l="1"/>
  <c r="H35" i="5"/>
  <c r="H37" i="5"/>
  <c r="H38" i="5"/>
  <c r="H39" i="5"/>
  <c r="H40" i="5"/>
  <c r="H41" i="5"/>
  <c r="H34" i="5"/>
  <c r="H33" i="5"/>
  <c r="H31" i="5"/>
  <c r="H32" i="5"/>
  <c r="H27" i="5" l="1"/>
  <c r="H28" i="5"/>
  <c r="H29" i="5"/>
  <c r="H30" i="5"/>
  <c r="H15" i="5" l="1"/>
  <c r="H26" i="5"/>
  <c r="H46" i="5" l="1"/>
  <c r="H47" i="5" l="1"/>
  <c r="H44" i="5"/>
  <c r="H42" i="5"/>
  <c r="G11" i="5" l="1"/>
</calcChain>
</file>

<file path=xl/sharedStrings.xml><?xml version="1.0" encoding="utf-8"?>
<sst xmlns="http://schemas.openxmlformats.org/spreadsheetml/2006/main" count="93" uniqueCount="66">
  <si>
    <t>SOUPIS PRACÍ</t>
  </si>
  <si>
    <t>Datum:</t>
  </si>
  <si>
    <t>Zakázka:</t>
  </si>
  <si>
    <t>Zadavatel:</t>
  </si>
  <si>
    <t xml:space="preserve">AL INVEST Břidličná, a.s. </t>
  </si>
  <si>
    <t>Uchazeč:</t>
  </si>
  <si>
    <t>Cena celkem [CZK]</t>
  </si>
  <si>
    <t>PČ</t>
  </si>
  <si>
    <t>Popis</t>
  </si>
  <si>
    <t>MJ</t>
  </si>
  <si>
    <t>Množství</t>
  </si>
  <si>
    <t>J.cena [CZK]</t>
  </si>
  <si>
    <t>kus</t>
  </si>
  <si>
    <t>Náklady dílčí části celkem (bez DPH)</t>
  </si>
  <si>
    <t>Montážní práce</t>
  </si>
  <si>
    <t>m</t>
  </si>
  <si>
    <t>Materiál</t>
  </si>
  <si>
    <t>Vedlejší rozpočtové náklady</t>
  </si>
  <si>
    <t>Průzkumné práce – prověření stávajícího zapojení, tras apod.</t>
  </si>
  <si>
    <t>hod</t>
  </si>
  <si>
    <t>Revize NN zařízení (napěťové zkoušky, kontrola, měření, bezpečnostní zkoušky, zpráva)</t>
  </si>
  <si>
    <t>741910421</t>
  </si>
  <si>
    <t xml:space="preserve">Montáž žlab kovový - uzavření víkem </t>
  </si>
  <si>
    <t>741130007</t>
  </si>
  <si>
    <t xml:space="preserve">Ukončení vodič izolovaný do 25 mm2 v rozváděči nebo na přístroji </t>
  </si>
  <si>
    <t>Kód
(ÚRS 2026/I)</t>
  </si>
  <si>
    <t>Dokumentace skutečného provedení stavby (3x tištěná, 1 elektronicky)</t>
  </si>
  <si>
    <t>741130011</t>
  </si>
  <si>
    <t>Stavební objekt:</t>
  </si>
  <si>
    <t>SO01 – Přípojka NN pro NOK tyče</t>
  </si>
  <si>
    <t>CYKY-J 4 X 50</t>
  </si>
  <si>
    <t>Drobný montážní materiál – šrouby, hmoždinky, matice, podložky, oka, dutinky, pásky, třmenové příchytky kabelů do 54mm, atd.</t>
  </si>
  <si>
    <t>Silový kabel pevný 1-YY 1x 25 ZZ</t>
  </si>
  <si>
    <t>Skříň HP.B (vč. kompletace a dopravy) - specifikace Příloha č. 3</t>
  </si>
  <si>
    <t>KABELOVÁ LÁVKA, KL 60X300, délka 3000mm Sendzimir - pozink</t>
  </si>
  <si>
    <t>Oblouk 60x300mm sendzimir</t>
  </si>
  <si>
    <t>DRŽÁK TĚŽKÝ 300, Žárově zinkováno</t>
  </si>
  <si>
    <t>Nosník ST 41x41x2000mm 2.0, pozink</t>
  </si>
  <si>
    <t>Drapákový nosník M10 FIX</t>
  </si>
  <si>
    <t>Stropní profil těžký 250, SPU 250, žár.zinek</t>
  </si>
  <si>
    <t>Víko š. 300, sendzimir, 2000m</t>
  </si>
  <si>
    <t>TYČ ZÁVITOVÁ M8, 2000mm, Galvanicky zinkováno</t>
  </si>
  <si>
    <t>SPOJKA, S 60X200, Sendzimir - pozink</t>
  </si>
  <si>
    <t>Kabelový žebřík, děrovaná bočnice 100x300, délka 6000mm, tl.2mm, ocel, pásově zinkováno</t>
  </si>
  <si>
    <t>Stropní profil těžký 300</t>
  </si>
  <si>
    <t>Kabelová lávka 60x150 sendzimir</t>
  </si>
  <si>
    <t>741122632</t>
  </si>
  <si>
    <t xml:space="preserve">Montáž kabel Cu plný kulatý žíla 3x50+35 až 95+50 mm2 uložený pevně (např. CYKY, CYKFY) </t>
  </si>
  <si>
    <t>741120303</t>
  </si>
  <si>
    <t xml:space="preserve">Montáž vodič Cu izolovaný plný a laněný s PVC pláštěm žíla 25 až 35 mm2 pevně (např. CY, CHAH-V) </t>
  </si>
  <si>
    <t>741210001</t>
  </si>
  <si>
    <t xml:space="preserve">Montáž rozvodnice oceloplechová nebo plastová běžná do 20 kg </t>
  </si>
  <si>
    <t xml:space="preserve">Ukončení vodič izolovaný do 50 mm2 v rozváděči nebo na přístroji </t>
  </si>
  <si>
    <t>971011411</t>
  </si>
  <si>
    <t xml:space="preserve">Vybourání výplní otvorů z lehkých betonů z prefabrikovaných dílců tl do 150 mm pl do 0,50 m2 </t>
  </si>
  <si>
    <t>741910302</t>
  </si>
  <si>
    <t xml:space="preserve">Montáž rošt a lávka typová se stojinou,výložníky a odbočkami pozinkovaná oboustranná </t>
  </si>
  <si>
    <t>741910152</t>
  </si>
  <si>
    <t xml:space="preserve">Montáž výložník atypický nástěnný se stojinou a 2 ramena </t>
  </si>
  <si>
    <t>741910501</t>
  </si>
  <si>
    <t xml:space="preserve">Montáž se zhotovením konstrukce pro rozvodny z profilů válcovaných </t>
  </si>
  <si>
    <t>kg</t>
  </si>
  <si>
    <t>Montážní mechanismy (pojízdné plošiny, lešení, žebříky, lávky apod.)
- pronájem, montáž, demontáž</t>
  </si>
  <si>
    <t>kpl</t>
  </si>
  <si>
    <t>„ALFAGEN – doplňující elektro rozvody VN/NN“</t>
  </si>
  <si>
    <t>Podélná spojka pro syst.pro velká rozpětí 100, 100x300, ocel, pozink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</si>
</sst>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.&quot;mm&quot;.&quot;yyyy"/>
    <numFmt numFmtId="165" formatCode="#,##0.000"/>
  </numFmts>
  <fonts count="17" x14ac:knownFonts="1"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3366"/>
      <name val="Arial CE"/>
      <charset val="238"/>
    </font>
    <font>
      <sz val="8"/>
      <color rgb="FF003366"/>
      <name val="Calibri"/>
      <family val="2"/>
      <charset val="238"/>
    </font>
    <font>
      <sz val="12"/>
      <color rgb="FF003366"/>
      <name val="Calibri"/>
      <family val="2"/>
      <charset val="238"/>
    </font>
    <font>
      <b/>
      <sz val="12"/>
      <color rgb="FF003366"/>
      <name val="Calibri"/>
      <family val="2"/>
      <charset val="238"/>
    </font>
    <font>
      <i/>
      <sz val="8"/>
      <color rgb="FF0000FF"/>
      <name val="Arial CE"/>
      <charset val="238"/>
    </font>
    <font>
      <sz val="9"/>
      <name val="Calibri"/>
      <family val="2"/>
    </font>
    <font>
      <sz val="11"/>
      <color rgb="FF000000"/>
      <name val="Calibri"/>
      <family val="2"/>
      <charset val="238"/>
    </font>
    <font>
      <sz val="9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  <fill>
      <patternFill patternType="solid">
        <fgColor rgb="FFD2D2D2"/>
        <bgColor rgb="FFD2D2D2"/>
      </patternFill>
    </fill>
    <fill>
      <patternFill patternType="solid">
        <fgColor rgb="FFFFFFCC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0" fillId="0" borderId="4" xfId="0" applyFont="1" applyBorder="1" applyProtection="1">
      <protection locked="0"/>
    </xf>
    <xf numFmtId="4" fontId="11" fillId="0" borderId="4" xfId="0" applyNumberFormat="1" applyFont="1" applyBorder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/>
    </xf>
    <xf numFmtId="4" fontId="8" fillId="2" borderId="4" xfId="0" applyNumberFormat="1" applyFont="1" applyFill="1" applyBorder="1" applyAlignment="1" applyProtection="1">
      <alignment vertical="center"/>
      <protection locked="0"/>
    </xf>
    <xf numFmtId="4" fontId="8" fillId="0" borderId="4" xfId="0" applyNumberFormat="1" applyFont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165" fontId="16" fillId="0" borderId="4" xfId="0" applyNumberFormat="1" applyFont="1" applyBorder="1" applyAlignment="1">
      <alignment vertical="center"/>
    </xf>
    <xf numFmtId="4" fontId="16" fillId="5" borderId="4" xfId="0" applyNumberFormat="1" applyFont="1" applyFill="1" applyBorder="1" applyAlignment="1" applyProtection="1">
      <alignment vertical="center"/>
      <protection locked="0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top" wrapText="1"/>
    </xf>
    <xf numFmtId="4" fontId="16" fillId="0" borderId="4" xfId="0" applyNumberFormat="1" applyFont="1" applyBorder="1" applyAlignment="1">
      <alignment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left" vertical="center"/>
    </xf>
    <xf numFmtId="4" fontId="7" fillId="4" borderId="4" xfId="0" applyNumberFormat="1" applyFont="1" applyFill="1" applyBorder="1" applyAlignment="1">
      <alignment horizontal="center" vertical="center"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5510"/>
  <sheetViews>
    <sheetView tabSelected="1" zoomScaleNormal="100" workbookViewId="0">
      <selection activeCell="K13" sqref="K13"/>
    </sheetView>
  </sheetViews>
  <sheetFormatPr defaultColWidth="11.453125" defaultRowHeight="11.9" customHeight="1" x14ac:dyDescent="0.3"/>
  <cols>
    <col min="1" max="1" width="1.90625" customWidth="1"/>
    <col min="2" max="2" width="3.7265625" style="1" customWidth="1"/>
    <col min="3" max="3" width="13.6328125" style="1" customWidth="1"/>
    <col min="4" max="4" width="64.90625" style="1" customWidth="1"/>
    <col min="5" max="5" width="6.6328125" style="1" customWidth="1"/>
    <col min="6" max="6" width="8.81640625" style="1" customWidth="1"/>
    <col min="7" max="7" width="11.453125" style="1" customWidth="1"/>
    <col min="8" max="8" width="11.90625" style="1" customWidth="1"/>
    <col min="9" max="9" width="11.453125" customWidth="1"/>
  </cols>
  <sheetData>
    <row r="1" spans="1:9" ht="12.75" customHeight="1" x14ac:dyDescent="0.3">
      <c r="G1" s="2"/>
    </row>
    <row r="2" spans="1:9" ht="12.75" customHeight="1" x14ac:dyDescent="0.25">
      <c r="A2" s="3"/>
      <c r="B2" s="41"/>
      <c r="C2" s="4"/>
      <c r="D2" s="4"/>
      <c r="E2" s="4"/>
      <c r="F2" s="4"/>
      <c r="G2" s="5"/>
      <c r="H2" s="4"/>
      <c r="I2" s="6"/>
    </row>
    <row r="3" spans="1:9" ht="12.75" customHeight="1" x14ac:dyDescent="0.25">
      <c r="A3" s="3"/>
      <c r="B3" s="42" t="s">
        <v>0</v>
      </c>
      <c r="C3" s="7"/>
      <c r="D3" s="8"/>
      <c r="E3" s="7"/>
      <c r="F3" s="7"/>
      <c r="G3" s="9" t="s">
        <v>1</v>
      </c>
      <c r="H3" s="7"/>
      <c r="I3" s="6"/>
    </row>
    <row r="4" spans="1:9" ht="12.75" customHeight="1" x14ac:dyDescent="0.25">
      <c r="A4" s="3"/>
      <c r="B4" s="43"/>
      <c r="C4" s="7"/>
      <c r="D4" s="7"/>
      <c r="E4" s="7"/>
      <c r="F4" s="7"/>
      <c r="G4" s="10"/>
      <c r="H4" s="7"/>
      <c r="I4" s="6"/>
    </row>
    <row r="5" spans="1:9" ht="12.75" customHeight="1" x14ac:dyDescent="0.25">
      <c r="A5" s="3"/>
      <c r="B5" s="44" t="s">
        <v>2</v>
      </c>
      <c r="C5" s="17"/>
      <c r="D5" s="17" t="s">
        <v>64</v>
      </c>
      <c r="E5" s="7"/>
      <c r="F5" s="7"/>
      <c r="G5" s="11"/>
      <c r="H5" s="7"/>
      <c r="I5" s="6"/>
    </row>
    <row r="6" spans="1:9" ht="12.75" customHeight="1" x14ac:dyDescent="0.25">
      <c r="A6" s="3"/>
      <c r="B6" s="44" t="s">
        <v>28</v>
      </c>
      <c r="C6" s="17"/>
      <c r="D6" s="17" t="s">
        <v>29</v>
      </c>
      <c r="E6" s="7"/>
      <c r="F6" s="7"/>
      <c r="G6" s="11"/>
      <c r="H6" s="7"/>
      <c r="I6" s="6"/>
    </row>
    <row r="7" spans="1:9" ht="12.75" customHeight="1" x14ac:dyDescent="0.25">
      <c r="A7" s="3"/>
      <c r="B7" s="44" t="s">
        <v>3</v>
      </c>
      <c r="C7" s="17"/>
      <c r="D7" s="18" t="s">
        <v>4</v>
      </c>
      <c r="E7" s="7"/>
      <c r="F7" s="7"/>
      <c r="G7" s="13"/>
      <c r="H7" s="14"/>
      <c r="I7" s="6"/>
    </row>
    <row r="8" spans="1:9" ht="12.75" customHeight="1" x14ac:dyDescent="0.25">
      <c r="A8" s="3"/>
      <c r="B8" s="44" t="s">
        <v>5</v>
      </c>
      <c r="C8" s="17"/>
      <c r="D8" s="19"/>
      <c r="E8" s="7"/>
      <c r="F8" s="7"/>
      <c r="G8" s="13"/>
      <c r="H8" s="14"/>
      <c r="I8" s="6"/>
    </row>
    <row r="9" spans="1:9" ht="12.5" customHeight="1" x14ac:dyDescent="0.25">
      <c r="A9" s="3"/>
      <c r="B9" s="45"/>
      <c r="C9" s="7"/>
      <c r="D9" s="12"/>
      <c r="E9" s="7"/>
      <c r="F9" s="7"/>
      <c r="G9" s="13"/>
      <c r="H9" s="14"/>
      <c r="I9" s="6"/>
    </row>
    <row r="10" spans="1:9" ht="12.75" customHeight="1" x14ac:dyDescent="0.25">
      <c r="A10" s="3"/>
      <c r="B10" s="46"/>
      <c r="C10" s="7"/>
      <c r="D10" s="12"/>
      <c r="E10" s="7"/>
      <c r="F10" s="7"/>
      <c r="G10" s="54" t="s">
        <v>6</v>
      </c>
      <c r="H10" s="55"/>
      <c r="I10" s="6"/>
    </row>
    <row r="11" spans="1:9" ht="12.75" customHeight="1" x14ac:dyDescent="0.25">
      <c r="A11" s="3"/>
      <c r="B11" s="56" t="s">
        <v>13</v>
      </c>
      <c r="C11" s="56"/>
      <c r="D11" s="56"/>
      <c r="E11" s="56"/>
      <c r="F11" s="56"/>
      <c r="G11" s="57">
        <f>SUM(H15:H47)</f>
        <v>0</v>
      </c>
      <c r="H11" s="57"/>
      <c r="I11" s="20"/>
    </row>
    <row r="12" spans="1:9" ht="12.75" customHeight="1" x14ac:dyDescent="0.25">
      <c r="A12" s="3"/>
      <c r="B12" s="23"/>
      <c r="C12" s="24"/>
      <c r="D12" s="23"/>
      <c r="E12" s="23"/>
      <c r="F12" s="23"/>
      <c r="G12" s="25"/>
      <c r="H12" s="23"/>
      <c r="I12" s="20"/>
    </row>
    <row r="13" spans="1:9" ht="24.5" customHeight="1" x14ac:dyDescent="0.25">
      <c r="A13" s="15"/>
      <c r="B13" s="26" t="s">
        <v>7</v>
      </c>
      <c r="C13" s="26" t="s">
        <v>25</v>
      </c>
      <c r="D13" s="26" t="s">
        <v>8</v>
      </c>
      <c r="E13" s="26" t="s">
        <v>9</v>
      </c>
      <c r="F13" s="26" t="s">
        <v>10</v>
      </c>
      <c r="G13" s="27" t="s">
        <v>11</v>
      </c>
      <c r="H13" s="26" t="s">
        <v>6</v>
      </c>
      <c r="I13" s="21"/>
    </row>
    <row r="14" spans="1:9" ht="12.75" customHeight="1" x14ac:dyDescent="0.35">
      <c r="A14" s="16"/>
      <c r="B14" s="28"/>
      <c r="C14" s="29"/>
      <c r="D14" s="30" t="s">
        <v>14</v>
      </c>
      <c r="E14" s="28"/>
      <c r="F14" s="28"/>
      <c r="G14" s="31"/>
      <c r="H14" s="32"/>
      <c r="I14" s="16"/>
    </row>
    <row r="15" spans="1:9" ht="12.75" customHeight="1" x14ac:dyDescent="0.25">
      <c r="A15" s="3"/>
      <c r="B15" s="33">
        <v>1</v>
      </c>
      <c r="C15" s="51" t="s">
        <v>46</v>
      </c>
      <c r="D15" s="47" t="s">
        <v>47</v>
      </c>
      <c r="E15" s="48" t="s">
        <v>15</v>
      </c>
      <c r="F15" s="49">
        <v>130</v>
      </c>
      <c r="G15" s="50"/>
      <c r="H15" s="39">
        <f t="shared" ref="H15:H24" si="0">ROUND(G15*F15,2)</f>
        <v>0</v>
      </c>
      <c r="I15" s="3"/>
    </row>
    <row r="16" spans="1:9" ht="25" customHeight="1" x14ac:dyDescent="0.25">
      <c r="A16" s="3"/>
      <c r="B16" s="33">
        <v>2</v>
      </c>
      <c r="C16" s="51" t="s">
        <v>48</v>
      </c>
      <c r="D16" s="47" t="s">
        <v>49</v>
      </c>
      <c r="E16" s="48" t="s">
        <v>15</v>
      </c>
      <c r="F16" s="49">
        <v>140</v>
      </c>
      <c r="G16" s="50"/>
      <c r="H16" s="39">
        <f t="shared" si="0"/>
        <v>0</v>
      </c>
      <c r="I16" s="3"/>
    </row>
    <row r="17" spans="1:9" ht="12.75" customHeight="1" x14ac:dyDescent="0.25">
      <c r="A17" s="3"/>
      <c r="B17" s="33">
        <v>3</v>
      </c>
      <c r="C17" s="51" t="s">
        <v>50</v>
      </c>
      <c r="D17" s="47" t="s">
        <v>51</v>
      </c>
      <c r="E17" s="48" t="s">
        <v>12</v>
      </c>
      <c r="F17" s="49">
        <v>1</v>
      </c>
      <c r="G17" s="50"/>
      <c r="H17" s="39">
        <f t="shared" si="0"/>
        <v>0</v>
      </c>
      <c r="I17" s="3"/>
    </row>
    <row r="18" spans="1:9" ht="12.75" customHeight="1" x14ac:dyDescent="0.25">
      <c r="A18" s="3"/>
      <c r="B18" s="33">
        <v>4</v>
      </c>
      <c r="C18" s="51" t="s">
        <v>23</v>
      </c>
      <c r="D18" s="47" t="s">
        <v>24</v>
      </c>
      <c r="E18" s="48" t="s">
        <v>12</v>
      </c>
      <c r="F18" s="49">
        <v>10</v>
      </c>
      <c r="G18" s="50"/>
      <c r="H18" s="39">
        <f t="shared" si="0"/>
        <v>0</v>
      </c>
      <c r="I18" s="3"/>
    </row>
    <row r="19" spans="1:9" ht="12.75" customHeight="1" x14ac:dyDescent="0.25">
      <c r="A19" s="3"/>
      <c r="B19" s="33">
        <v>5</v>
      </c>
      <c r="C19" s="51" t="s">
        <v>27</v>
      </c>
      <c r="D19" s="47" t="s">
        <v>52</v>
      </c>
      <c r="E19" s="48" t="s">
        <v>12</v>
      </c>
      <c r="F19" s="49">
        <v>8</v>
      </c>
      <c r="G19" s="50"/>
      <c r="H19" s="39">
        <f t="shared" si="0"/>
        <v>0</v>
      </c>
      <c r="I19" s="3"/>
    </row>
    <row r="20" spans="1:9" ht="12.75" customHeight="1" x14ac:dyDescent="0.25">
      <c r="A20" s="3"/>
      <c r="B20" s="33">
        <v>6</v>
      </c>
      <c r="C20" s="51" t="s">
        <v>55</v>
      </c>
      <c r="D20" s="47" t="s">
        <v>56</v>
      </c>
      <c r="E20" s="48" t="s">
        <v>15</v>
      </c>
      <c r="F20" s="49">
        <v>123</v>
      </c>
      <c r="G20" s="50"/>
      <c r="H20" s="39">
        <f t="shared" si="0"/>
        <v>0</v>
      </c>
      <c r="I20" s="3"/>
    </row>
    <row r="21" spans="1:9" ht="12.75" customHeight="1" x14ac:dyDescent="0.25">
      <c r="A21" s="3"/>
      <c r="B21" s="33">
        <v>7</v>
      </c>
      <c r="C21" s="51" t="s">
        <v>21</v>
      </c>
      <c r="D21" s="47" t="s">
        <v>22</v>
      </c>
      <c r="E21" s="48" t="s">
        <v>15</v>
      </c>
      <c r="F21" s="49">
        <v>20</v>
      </c>
      <c r="G21" s="50"/>
      <c r="H21" s="39">
        <f t="shared" si="0"/>
        <v>0</v>
      </c>
      <c r="I21" s="3"/>
    </row>
    <row r="22" spans="1:9" ht="12.75" customHeight="1" x14ac:dyDescent="0.25">
      <c r="A22" s="3"/>
      <c r="B22" s="33">
        <v>8</v>
      </c>
      <c r="C22" s="51" t="s">
        <v>57</v>
      </c>
      <c r="D22" s="47" t="s">
        <v>58</v>
      </c>
      <c r="E22" s="48" t="s">
        <v>12</v>
      </c>
      <c r="F22" s="49">
        <v>50</v>
      </c>
      <c r="G22" s="50"/>
      <c r="H22" s="39">
        <f t="shared" si="0"/>
        <v>0</v>
      </c>
      <c r="I22" s="3"/>
    </row>
    <row r="23" spans="1:9" ht="12.75" customHeight="1" x14ac:dyDescent="0.25">
      <c r="A23" s="3"/>
      <c r="B23" s="33">
        <v>9</v>
      </c>
      <c r="C23" s="51" t="s">
        <v>59</v>
      </c>
      <c r="D23" s="47" t="s">
        <v>60</v>
      </c>
      <c r="E23" s="48" t="s">
        <v>61</v>
      </c>
      <c r="F23" s="49">
        <v>200</v>
      </c>
      <c r="G23" s="50"/>
      <c r="H23" s="53">
        <f t="shared" si="0"/>
        <v>0</v>
      </c>
      <c r="I23" s="3"/>
    </row>
    <row r="24" spans="1:9" ht="12.75" customHeight="1" x14ac:dyDescent="0.25">
      <c r="A24" s="3"/>
      <c r="B24" s="33">
        <v>10</v>
      </c>
      <c r="C24" s="51" t="s">
        <v>53</v>
      </c>
      <c r="D24" s="52" t="s">
        <v>54</v>
      </c>
      <c r="E24" s="48" t="s">
        <v>12</v>
      </c>
      <c r="F24" s="49">
        <v>1</v>
      </c>
      <c r="G24" s="50"/>
      <c r="H24" s="39">
        <f t="shared" si="0"/>
        <v>0</v>
      </c>
      <c r="I24" s="3"/>
    </row>
    <row r="25" spans="1:9" ht="15.9" customHeight="1" x14ac:dyDescent="0.35">
      <c r="A25" s="16"/>
      <c r="B25" s="33"/>
      <c r="C25" s="29"/>
      <c r="D25" s="30" t="s">
        <v>16</v>
      </c>
      <c r="E25" s="28"/>
      <c r="F25" s="28"/>
      <c r="G25" s="31"/>
      <c r="H25" s="39"/>
      <c r="I25" s="16"/>
    </row>
    <row r="26" spans="1:9" ht="11.9" customHeight="1" x14ac:dyDescent="0.25">
      <c r="A26" s="3"/>
      <c r="B26" s="33">
        <v>11</v>
      </c>
      <c r="C26" s="34"/>
      <c r="D26" s="40" t="s">
        <v>30</v>
      </c>
      <c r="E26" s="36" t="s">
        <v>15</v>
      </c>
      <c r="F26" s="37">
        <v>130</v>
      </c>
      <c r="G26" s="38"/>
      <c r="H26" s="39">
        <f t="shared" ref="H26:H42" si="1">ROUND(G26*F26,2)</f>
        <v>0</v>
      </c>
      <c r="I26" s="22"/>
    </row>
    <row r="27" spans="1:9" ht="11.9" customHeight="1" x14ac:dyDescent="0.25">
      <c r="A27" s="3"/>
      <c r="B27" s="33">
        <v>12</v>
      </c>
      <c r="C27" s="34"/>
      <c r="D27" s="47" t="s">
        <v>32</v>
      </c>
      <c r="E27" s="36" t="s">
        <v>15</v>
      </c>
      <c r="F27" s="37">
        <v>140</v>
      </c>
      <c r="G27" s="38"/>
      <c r="H27" s="39">
        <f t="shared" si="1"/>
        <v>0</v>
      </c>
      <c r="I27" s="22"/>
    </row>
    <row r="28" spans="1:9" ht="11.9" customHeight="1" x14ac:dyDescent="0.25">
      <c r="A28" s="3"/>
      <c r="B28" s="33">
        <v>13</v>
      </c>
      <c r="C28" s="34"/>
      <c r="D28" s="47" t="s">
        <v>33</v>
      </c>
      <c r="E28" s="36" t="s">
        <v>12</v>
      </c>
      <c r="F28" s="37">
        <v>1</v>
      </c>
      <c r="G28" s="38"/>
      <c r="H28" s="39">
        <f t="shared" si="1"/>
        <v>0</v>
      </c>
      <c r="I28" s="22"/>
    </row>
    <row r="29" spans="1:9" ht="11.9" customHeight="1" x14ac:dyDescent="0.25">
      <c r="A29" s="3"/>
      <c r="B29" s="33">
        <v>14</v>
      </c>
      <c r="C29" s="34"/>
      <c r="D29" s="47" t="s">
        <v>34</v>
      </c>
      <c r="E29" s="48" t="s">
        <v>15</v>
      </c>
      <c r="F29" s="49">
        <v>60</v>
      </c>
      <c r="G29" s="50"/>
      <c r="H29" s="39">
        <f t="shared" si="1"/>
        <v>0</v>
      </c>
      <c r="I29" s="22"/>
    </row>
    <row r="30" spans="1:9" ht="11.9" customHeight="1" x14ac:dyDescent="0.25">
      <c r="A30" s="3"/>
      <c r="B30" s="33">
        <v>15</v>
      </c>
      <c r="C30" s="34"/>
      <c r="D30" s="47" t="s">
        <v>35</v>
      </c>
      <c r="E30" s="48" t="s">
        <v>12</v>
      </c>
      <c r="F30" s="49">
        <v>5</v>
      </c>
      <c r="G30" s="50"/>
      <c r="H30" s="39">
        <f t="shared" si="1"/>
        <v>0</v>
      </c>
      <c r="I30" s="22"/>
    </row>
    <row r="31" spans="1:9" ht="11.9" customHeight="1" x14ac:dyDescent="0.25">
      <c r="A31" s="3"/>
      <c r="B31" s="33">
        <v>16</v>
      </c>
      <c r="C31" s="34"/>
      <c r="D31" s="47" t="s">
        <v>36</v>
      </c>
      <c r="E31" s="48" t="s">
        <v>12</v>
      </c>
      <c r="F31" s="49">
        <v>40</v>
      </c>
      <c r="G31" s="50"/>
      <c r="H31" s="39">
        <f t="shared" si="1"/>
        <v>0</v>
      </c>
      <c r="I31" s="22"/>
    </row>
    <row r="32" spans="1:9" ht="11.9" customHeight="1" x14ac:dyDescent="0.25">
      <c r="A32" s="3"/>
      <c r="B32" s="33">
        <v>17</v>
      </c>
      <c r="C32" s="34"/>
      <c r="D32" s="47" t="s">
        <v>39</v>
      </c>
      <c r="E32" s="48" t="s">
        <v>12</v>
      </c>
      <c r="F32" s="49">
        <v>40</v>
      </c>
      <c r="G32" s="50"/>
      <c r="H32" s="39">
        <f t="shared" si="1"/>
        <v>0</v>
      </c>
      <c r="I32" s="22"/>
    </row>
    <row r="33" spans="1:9" ht="11.9" customHeight="1" x14ac:dyDescent="0.25">
      <c r="A33" s="3"/>
      <c r="B33" s="33">
        <v>18</v>
      </c>
      <c r="C33" s="34"/>
      <c r="D33" s="47" t="s">
        <v>43</v>
      </c>
      <c r="E33" s="48" t="s">
        <v>15</v>
      </c>
      <c r="F33" s="49">
        <v>42</v>
      </c>
      <c r="G33" s="50"/>
      <c r="H33" s="39">
        <f t="shared" si="1"/>
        <v>0</v>
      </c>
      <c r="I33" s="22"/>
    </row>
    <row r="34" spans="1:9" ht="11.9" customHeight="1" x14ac:dyDescent="0.25">
      <c r="A34" s="3"/>
      <c r="B34" s="33">
        <v>19</v>
      </c>
      <c r="C34" s="34"/>
      <c r="D34" s="47" t="s">
        <v>65</v>
      </c>
      <c r="E34" s="48" t="s">
        <v>12</v>
      </c>
      <c r="F34" s="49">
        <v>30</v>
      </c>
      <c r="G34" s="50"/>
      <c r="H34" s="39">
        <f t="shared" si="1"/>
        <v>0</v>
      </c>
      <c r="I34" s="22"/>
    </row>
    <row r="35" spans="1:9" ht="11.9" customHeight="1" x14ac:dyDescent="0.25">
      <c r="A35" s="3"/>
      <c r="B35" s="33">
        <v>20</v>
      </c>
      <c r="C35" s="34"/>
      <c r="D35" s="47" t="s">
        <v>44</v>
      </c>
      <c r="E35" s="48" t="s">
        <v>12</v>
      </c>
      <c r="F35" s="49">
        <v>10</v>
      </c>
      <c r="G35" s="50"/>
      <c r="H35" s="39">
        <f t="shared" si="1"/>
        <v>0</v>
      </c>
      <c r="I35" s="22"/>
    </row>
    <row r="36" spans="1:9" ht="11.9" customHeight="1" x14ac:dyDescent="0.25">
      <c r="A36" s="3"/>
      <c r="B36" s="33">
        <v>21</v>
      </c>
      <c r="C36" s="34"/>
      <c r="D36" s="47" t="s">
        <v>45</v>
      </c>
      <c r="E36" s="48" t="s">
        <v>15</v>
      </c>
      <c r="F36" s="49">
        <v>21</v>
      </c>
      <c r="G36" s="50"/>
      <c r="H36" s="39">
        <f t="shared" si="1"/>
        <v>0</v>
      </c>
      <c r="I36" s="22"/>
    </row>
    <row r="37" spans="1:9" ht="11.9" customHeight="1" x14ac:dyDescent="0.25">
      <c r="A37" s="3"/>
      <c r="B37" s="33">
        <v>22</v>
      </c>
      <c r="C37" s="34"/>
      <c r="D37" s="47" t="s">
        <v>41</v>
      </c>
      <c r="E37" s="48" t="s">
        <v>12</v>
      </c>
      <c r="F37" s="49">
        <v>10</v>
      </c>
      <c r="G37" s="50"/>
      <c r="H37" s="39">
        <f t="shared" si="1"/>
        <v>0</v>
      </c>
      <c r="I37" s="22"/>
    </row>
    <row r="38" spans="1:9" ht="11.9" customHeight="1" x14ac:dyDescent="0.25">
      <c r="A38" s="3"/>
      <c r="B38" s="33">
        <v>23</v>
      </c>
      <c r="C38" s="34"/>
      <c r="D38" s="47" t="s">
        <v>37</v>
      </c>
      <c r="E38" s="48" t="s">
        <v>12</v>
      </c>
      <c r="F38" s="49">
        <v>40</v>
      </c>
      <c r="G38" s="50"/>
      <c r="H38" s="39">
        <f t="shared" si="1"/>
        <v>0</v>
      </c>
      <c r="I38" s="22"/>
    </row>
    <row r="39" spans="1:9" ht="11.9" customHeight="1" x14ac:dyDescent="0.25">
      <c r="A39" s="3"/>
      <c r="B39" s="33">
        <v>24</v>
      </c>
      <c r="C39" s="34"/>
      <c r="D39" s="40" t="s">
        <v>38</v>
      </c>
      <c r="E39" s="36" t="s">
        <v>12</v>
      </c>
      <c r="F39" s="37">
        <v>80</v>
      </c>
      <c r="G39" s="38"/>
      <c r="H39" s="39">
        <f t="shared" si="1"/>
        <v>0</v>
      </c>
      <c r="I39" s="22"/>
    </row>
    <row r="40" spans="1:9" ht="11.9" customHeight="1" x14ac:dyDescent="0.25">
      <c r="A40" s="3"/>
      <c r="B40" s="33">
        <v>25</v>
      </c>
      <c r="C40" s="34"/>
      <c r="D40" s="47" t="s">
        <v>40</v>
      </c>
      <c r="E40" s="48" t="s">
        <v>15</v>
      </c>
      <c r="F40" s="49">
        <v>20</v>
      </c>
      <c r="G40" s="50"/>
      <c r="H40" s="39">
        <f t="shared" si="1"/>
        <v>0</v>
      </c>
      <c r="I40" s="22"/>
    </row>
    <row r="41" spans="1:9" ht="11.9" customHeight="1" x14ac:dyDescent="0.25">
      <c r="A41" s="3"/>
      <c r="B41" s="33">
        <v>26</v>
      </c>
      <c r="C41" s="34"/>
      <c r="D41" s="47" t="s">
        <v>42</v>
      </c>
      <c r="E41" s="48" t="s">
        <v>12</v>
      </c>
      <c r="F41" s="49">
        <v>150</v>
      </c>
      <c r="G41" s="50"/>
      <c r="H41" s="39">
        <f t="shared" si="1"/>
        <v>0</v>
      </c>
      <c r="I41" s="22"/>
    </row>
    <row r="42" spans="1:9" ht="27.5" customHeight="1" x14ac:dyDescent="0.25">
      <c r="A42" s="3"/>
      <c r="B42" s="33">
        <v>27</v>
      </c>
      <c r="C42" s="34"/>
      <c r="D42" s="35" t="s">
        <v>31</v>
      </c>
      <c r="E42" s="36" t="s">
        <v>12</v>
      </c>
      <c r="F42" s="37">
        <v>1</v>
      </c>
      <c r="G42" s="38"/>
      <c r="H42" s="39">
        <f t="shared" si="1"/>
        <v>0</v>
      </c>
      <c r="I42" s="22"/>
    </row>
    <row r="43" spans="1:9" ht="15" customHeight="1" x14ac:dyDescent="0.35">
      <c r="A43" s="16"/>
      <c r="B43" s="33"/>
      <c r="C43" s="29"/>
      <c r="D43" s="30" t="s">
        <v>17</v>
      </c>
      <c r="E43" s="28"/>
      <c r="F43" s="28"/>
      <c r="G43" s="31"/>
      <c r="H43" s="32"/>
      <c r="I43" s="16"/>
    </row>
    <row r="44" spans="1:9" ht="11.9" customHeight="1" x14ac:dyDescent="0.25">
      <c r="A44" s="3"/>
      <c r="B44" s="33">
        <v>28</v>
      </c>
      <c r="C44" s="34"/>
      <c r="D44" s="35" t="s">
        <v>18</v>
      </c>
      <c r="E44" s="36" t="s">
        <v>19</v>
      </c>
      <c r="F44" s="37">
        <v>1</v>
      </c>
      <c r="G44" s="38"/>
      <c r="H44" s="39">
        <f>ROUND(G44*F44,2)</f>
        <v>0</v>
      </c>
      <c r="I44" s="3"/>
    </row>
    <row r="45" spans="1:9" ht="11.9" customHeight="1" x14ac:dyDescent="0.25">
      <c r="A45" s="3"/>
      <c r="B45" s="33">
        <v>29</v>
      </c>
      <c r="C45" s="34"/>
      <c r="D45" s="52" t="s">
        <v>62</v>
      </c>
      <c r="E45" s="48" t="s">
        <v>63</v>
      </c>
      <c r="F45" s="49">
        <v>1</v>
      </c>
      <c r="G45" s="50"/>
      <c r="H45" s="39">
        <f>ROUND(G45*F45,2)</f>
        <v>0</v>
      </c>
      <c r="I45" s="3"/>
    </row>
    <row r="46" spans="1:9" ht="11.9" customHeight="1" x14ac:dyDescent="0.25">
      <c r="A46" s="3"/>
      <c r="B46" s="33">
        <v>30</v>
      </c>
      <c r="C46" s="34"/>
      <c r="D46" s="35" t="s">
        <v>26</v>
      </c>
      <c r="E46" s="36" t="s">
        <v>12</v>
      </c>
      <c r="F46" s="37">
        <v>1</v>
      </c>
      <c r="G46" s="38"/>
      <c r="H46" s="39">
        <f>ROUND(G46*F46,2)</f>
        <v>0</v>
      </c>
      <c r="I46" s="3"/>
    </row>
    <row r="47" spans="1:9" ht="11.9" customHeight="1" x14ac:dyDescent="0.25">
      <c r="A47" s="3"/>
      <c r="B47" s="33">
        <v>31</v>
      </c>
      <c r="C47" s="34"/>
      <c r="D47" s="35" t="s">
        <v>20</v>
      </c>
      <c r="E47" s="36" t="s">
        <v>12</v>
      </c>
      <c r="F47" s="37">
        <v>1</v>
      </c>
      <c r="G47" s="38"/>
      <c r="H47" s="39">
        <f>ROUND(G47*F47,2)</f>
        <v>0</v>
      </c>
      <c r="I47" s="3"/>
    </row>
    <row r="48" spans="1:9" ht="11.9" customHeight="1" x14ac:dyDescent="0.3">
      <c r="G48" s="2"/>
    </row>
    <row r="65491" ht="12.75" customHeight="1" x14ac:dyDescent="0.3"/>
    <row r="65492" ht="12.75" customHeight="1" x14ac:dyDescent="0.3"/>
    <row r="65493" ht="12.75" customHeight="1" x14ac:dyDescent="0.3"/>
    <row r="65494" ht="12.75" customHeight="1" x14ac:dyDescent="0.3"/>
    <row r="65495" ht="12.75" customHeight="1" x14ac:dyDescent="0.3"/>
    <row r="65496" ht="12.75" customHeight="1" x14ac:dyDescent="0.3"/>
    <row r="65497" ht="12.75" customHeight="1" x14ac:dyDescent="0.3"/>
    <row r="65498" ht="12.75" customHeight="1" x14ac:dyDescent="0.3"/>
    <row r="65499" ht="12.75" customHeight="1" x14ac:dyDescent="0.3"/>
    <row r="65500" ht="12.75" customHeight="1" x14ac:dyDescent="0.3"/>
    <row r="65501" ht="12.75" customHeight="1" x14ac:dyDescent="0.3"/>
    <row r="65502" ht="12.75" customHeight="1" x14ac:dyDescent="0.3"/>
    <row r="65503" ht="12.75" customHeight="1" x14ac:dyDescent="0.3"/>
    <row r="65504" ht="12.75" customHeight="1" x14ac:dyDescent="0.3"/>
    <row r="65505" ht="12.75" customHeight="1" x14ac:dyDescent="0.3"/>
    <row r="65506" ht="12.75" customHeight="1" x14ac:dyDescent="0.3"/>
    <row r="65507" ht="12.75" customHeight="1" x14ac:dyDescent="0.3"/>
    <row r="65508" ht="12.75" customHeight="1" x14ac:dyDescent="0.3"/>
    <row r="65509" ht="12.75" customHeight="1" x14ac:dyDescent="0.3"/>
    <row r="65510" ht="12.75" customHeight="1" x14ac:dyDescent="0.3"/>
  </sheetData>
  <mergeCells count="3">
    <mergeCell ref="G10:H10"/>
    <mergeCell ref="B11:F11"/>
    <mergeCell ref="G11:H11"/>
  </mergeCells>
  <pageMargins left="0.78740157480314965" right="0.78740157480314965" top="0" bottom="1.0629921259842521" header="0.78740157480314965" footer="0.78740157480314965"/>
  <pageSetup paperSize="9" scale="64" orientation="portrait" r:id="rId1"/>
  <headerFooter alignWithMargins="0"/>
  <ignoredErrors>
    <ignoredError sqref="C15: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NOK Tyče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_</dc:creator>
  <cp:lastModifiedBy>Radim _</cp:lastModifiedBy>
  <cp:lastPrinted>2026-03-27T08:01:00Z</cp:lastPrinted>
  <dcterms:created xsi:type="dcterms:W3CDTF">2025-03-24T08:01:25Z</dcterms:created>
  <dcterms:modified xsi:type="dcterms:W3CDTF">2026-04-06T07:57:47Z</dcterms:modified>
</cp:coreProperties>
</file>